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igicorner-my.sharepoint.com/personal/leonardo_rosa_technipfmc_com/Documents/Desktop/Workshop Conectcomp 2026/"/>
    </mc:Choice>
  </mc:AlternateContent>
  <xr:revisionPtr revIDLastSave="16" documentId="11_A4A19FF9EA025FD0F8E78859446856FD1A5E48B2" xr6:coauthVersionLast="47" xr6:coauthVersionMax="47" xr10:uidLastSave="{19CD0DF5-1CA4-4AC0-86EE-49058D56E1CE}"/>
  <bookViews>
    <workbookView xWindow="-110" yWindow="-110" windowWidth="19420" windowHeight="11500" xr2:uid="{00000000-000D-0000-FFFF-FFFF00000000}"/>
  </bookViews>
  <sheets>
    <sheet name="INSTRUCOES" sheetId="1" r:id="rId1"/>
    <sheet name="TCO - CATEGORIA 1" sheetId="2" r:id="rId2"/>
    <sheet name="TCO - CATEGORIA 2" sheetId="3" r:id="rId3"/>
    <sheet name="TCO - CATEGORIA 3" sheetId="4" r:id="rId4"/>
    <sheet name="RANKING GERAL" sheetId="5" r:id="rId5"/>
    <sheet name="MATRIZ DE DECISAO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5" l="1"/>
  <c r="D5" i="5"/>
  <c r="D4" i="5"/>
  <c r="E35" i="4"/>
  <c r="E36" i="4" s="1"/>
  <c r="E38" i="4" s="1"/>
  <c r="E40" i="4" s="1"/>
  <c r="D35" i="4"/>
  <c r="D39" i="4" s="1"/>
  <c r="C35" i="4"/>
  <c r="C36" i="4" s="1"/>
  <c r="C38" i="4" s="1"/>
  <c r="C40" i="4" s="1"/>
  <c r="B35" i="4"/>
  <c r="B39" i="4" s="1"/>
  <c r="E22" i="4"/>
  <c r="D22" i="4"/>
  <c r="C22" i="4"/>
  <c r="B22" i="4"/>
  <c r="E35" i="3"/>
  <c r="E36" i="3" s="1"/>
  <c r="E38" i="3" s="1"/>
  <c r="E40" i="3" s="1"/>
  <c r="D35" i="3"/>
  <c r="D39" i="3" s="1"/>
  <c r="C35" i="3"/>
  <c r="C39" i="3" s="1"/>
  <c r="B35" i="3"/>
  <c r="B39" i="3" s="1"/>
  <c r="E22" i="3"/>
  <c r="D22" i="3"/>
  <c r="C22" i="3"/>
  <c r="B22" i="3"/>
  <c r="E35" i="2"/>
  <c r="E36" i="2" s="1"/>
  <c r="E38" i="2" s="1"/>
  <c r="E40" i="2" s="1"/>
  <c r="D35" i="2"/>
  <c r="D39" i="2" s="1"/>
  <c r="C35" i="2"/>
  <c r="C36" i="2" s="1"/>
  <c r="C38" i="2" s="1"/>
  <c r="C40" i="2" s="1"/>
  <c r="B35" i="2"/>
  <c r="B39" i="2" s="1"/>
  <c r="E22" i="2"/>
  <c r="D22" i="2"/>
  <c r="C22" i="2"/>
  <c r="B22" i="2"/>
  <c r="E39" i="4" l="1"/>
  <c r="B36" i="2"/>
  <c r="B36" i="3"/>
  <c r="B36" i="4"/>
  <c r="C39" i="2"/>
  <c r="C39" i="4"/>
  <c r="E39" i="2"/>
  <c r="E39" i="3"/>
  <c r="C36" i="3"/>
  <c r="C38" i="3" s="1"/>
  <c r="C40" i="3" s="1"/>
  <c r="D36" i="2"/>
  <c r="D38" i="2" s="1"/>
  <c r="D40" i="2" s="1"/>
  <c r="D36" i="3"/>
  <c r="D38" i="3" s="1"/>
  <c r="D40" i="3" s="1"/>
  <c r="D36" i="4"/>
  <c r="D38" i="4" s="1"/>
  <c r="D40" i="4" s="1"/>
  <c r="B38" i="4" l="1"/>
  <c r="B40" i="4" s="1"/>
  <c r="C6" i="5"/>
  <c r="E6" i="5" s="1"/>
  <c r="F6" i="5" s="1"/>
  <c r="G6" i="5" s="1"/>
  <c r="B6" i="5"/>
  <c r="B38" i="3"/>
  <c r="B40" i="3" s="1"/>
  <c r="C5" i="5"/>
  <c r="E5" i="5" s="1"/>
  <c r="F5" i="5" s="1"/>
  <c r="G5" i="5" s="1"/>
  <c r="B5" i="5"/>
  <c r="C4" i="5"/>
  <c r="E4" i="5" s="1"/>
  <c r="F4" i="5" s="1"/>
  <c r="G4" i="5" s="1"/>
  <c r="B4" i="5"/>
  <c r="B38" i="2"/>
  <c r="B40" i="2" s="1"/>
</calcChain>
</file>

<file path=xl/sharedStrings.xml><?xml version="1.0" encoding="utf-8"?>
<sst xmlns="http://schemas.openxmlformats.org/spreadsheetml/2006/main" count="190" uniqueCount="81">
  <si>
    <t>WORKSHOP DE COMPRADORES DA CONSTRUCAO CIVIL - CONECTCOMP 2026</t>
  </si>
  <si>
    <t>PLANILHA DE CALCULO - TOTAL COST OF OWNERSHIP (TCO)</t>
  </si>
  <si>
    <t>Data: 03 de setembro de 2026</t>
  </si>
  <si>
    <t>Elaborado por: Leonardo Rosa (Estrategia de Compras) e Rodrigo Rossoni (dgenny)</t>
  </si>
  <si>
    <t>1. OBJETIVO</t>
  </si>
  <si>
    <t>Esta planilha calcula o TCO de cada fornecedor homologado, considerando todos os custos diretos e indiretos.</t>
  </si>
  <si>
    <t>2. COMPOSICAO DO TCO</t>
  </si>
  <si>
    <t>TCO = (Preco + Frete + Carga/Descarga + Icam/Distribuicao + Perdas/Quebras) x Fator Cond Pagamento + Custo de Risco Logistico</t>
  </si>
  <si>
    <t>3. COMO USAR</t>
  </si>
  <si>
    <t>a) escolha a categoria; b) insira dados; c) calculo automatico; d) ranking; e) RANKING GERAL</t>
  </si>
  <si>
    <t>4. LEGENDA DE CORES</t>
  </si>
  <si>
    <t>Amarelo=INPUT | Verde=CALCULATED | Vermelho=ALERT</t>
  </si>
  <si>
    <t>TCO - CATEGORIA 1</t>
  </si>
  <si>
    <t>B - TABELA DE FORNECEDORES</t>
  </si>
  <si>
    <t xml:space="preserve"> Grupo (1-10)</t>
  </si>
  <si>
    <t>Categoria</t>
  </si>
  <si>
    <t>Obra</t>
  </si>
  <si>
    <t>Cidade/UF</t>
  </si>
  <si>
    <t>Quant Total</t>
  </si>
  <si>
    <t>Unidade</t>
  </si>
  <si>
    <t>Orcamento Ref</t>
  </si>
  <si>
    <t>Preco-Alvo</t>
  </si>
  <si>
    <t>Preco-Teto</t>
  </si>
  <si>
    <t>B - FORNECEDORES</t>
  </si>
  <si>
    <t>Nome do Fornecedor</t>
  </si>
  <si>
    <t>Origem</t>
  </si>
  <si>
    <t>Distancia km</t>
  </si>
  <si>
    <t>Certificacoes</t>
  </si>
  <si>
    <t>Preco Unitario</t>
  </si>
  <si>
    <t>Frete Unitario</t>
  </si>
  <si>
    <t>Carga e Descarga</t>
  </si>
  <si>
    <t>Icam/Distr</t>
  </si>
  <si>
    <t>Taxa Perdas %</t>
  </si>
  <si>
    <t>Custo de Perdas</t>
  </si>
  <si>
    <t>Custo Direto Total Unit</t>
  </si>
  <si>
    <t>Condicao Pagamento</t>
  </si>
  <si>
    <t>Prazo Medio (dias)</t>
  </si>
  <si>
    <t>Taxa Juros Mensal %</t>
  </si>
  <si>
    <t>Fator Desc a Vista</t>
  </si>
  <si>
    <t>Custo Financeiro</t>
  </si>
  <si>
    <t>Fator Pagto Ajustado</t>
  </si>
  <si>
    <t>Prazo Entrega (dias)</t>
  </si>
  <si>
    <t>Risco Logistico (1-3)</t>
  </si>
  <si>
    <t>Custo de Risco</t>
  </si>
  <si>
    <t>Multa Atraso %</t>
  </si>
  <si>
    <t>Custo Atraso</t>
  </si>
  <si>
    <t>TCO Unitario</t>
  </si>
  <si>
    <t>TCO Total</t>
  </si>
  <si>
    <t>Diferenca vs Orcamento</t>
  </si>
  <si>
    <t>Diferenca %</t>
  </si>
  <si>
    <t>Desvio Preco-Alvo %</t>
  </si>
  <si>
    <t>Status</t>
  </si>
  <si>
    <t>C - RANKING</t>
  </si>
  <si>
    <t>Rank 1 a 5</t>
  </si>
  <si>
    <t>D - QUALITATIVA</t>
  </si>
  <si>
    <t>Score Qual</t>
  </si>
  <si>
    <t>Score Prazo</t>
  </si>
  <si>
    <t>Score Prox</t>
  </si>
  <si>
    <t>Score Certif</t>
  </si>
  <si>
    <t>Score Geral</t>
  </si>
  <si>
    <t>Score Ponderado</t>
  </si>
  <si>
    <t>TCO - CATEGORIA 2</t>
  </si>
  <si>
    <t>TCO - CATEGORIA 3</t>
  </si>
  <si>
    <t>RANKING GERAL</t>
  </si>
  <si>
    <t>Fornecedor Escolhido</t>
  </si>
  <si>
    <t>TCO Total (R$)</t>
  </si>
  <si>
    <t>Orcamento (R$)</t>
  </si>
  <si>
    <t>Diferenca (R$)</t>
  </si>
  <si>
    <t>Diferenca (%)</t>
  </si>
  <si>
    <t>Categoria 4</t>
  </si>
  <si>
    <t>Categoria 5</t>
  </si>
  <si>
    <t>Categoria 6</t>
  </si>
  <si>
    <t>Categoria 7</t>
  </si>
  <si>
    <t>MATRIZ DE DECISAO</t>
  </si>
  <si>
    <t>Criterio</t>
  </si>
  <si>
    <t>Peso (%)</t>
  </si>
  <si>
    <t>Fornecedor A</t>
  </si>
  <si>
    <t>Fornecedor B</t>
  </si>
  <si>
    <t>Fornecedor C</t>
  </si>
  <si>
    <t>Fornecedor D</t>
  </si>
  <si>
    <t>Fornecedor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</si>
</sst>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4"/>
      <name val="Calibri"/>
    </font>
    <font>
      <b/>
      <sz val="11"/>
      <name val="Calibri"/>
    </font>
    <font>
      <i/>
      <sz val="11"/>
      <name val="Calibri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E2EFD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showGridLines="0" tabSelected="1" workbookViewId="0">
      <selection activeCell="A23" sqref="A23"/>
    </sheetView>
  </sheetViews>
  <sheetFormatPr defaultRowHeight="14.5" x14ac:dyDescent="0.35"/>
  <cols>
    <col min="1" max="1" width="20" customWidth="1"/>
    <col min="2" max="2" width="70" customWidth="1"/>
  </cols>
  <sheetData>
    <row r="1" spans="1:1" x14ac:dyDescent="0.35">
      <c r="A1" s="1" t="s">
        <v>0</v>
      </c>
    </row>
    <row r="2" spans="1:1" x14ac:dyDescent="0.35">
      <c r="A2" s="1"/>
    </row>
    <row r="3" spans="1:1" s="11" customFormat="1" x14ac:dyDescent="0.35">
      <c r="A3" s="10" t="s">
        <v>1</v>
      </c>
    </row>
    <row r="4" spans="1:1" x14ac:dyDescent="0.35">
      <c r="A4" s="2" t="s">
        <v>2</v>
      </c>
    </row>
    <row r="5" spans="1:1" x14ac:dyDescent="0.35">
      <c r="A5" s="2"/>
    </row>
    <row r="6" spans="1:1" x14ac:dyDescent="0.35">
      <c r="A6" s="2" t="s">
        <v>3</v>
      </c>
    </row>
    <row r="7" spans="1:1" x14ac:dyDescent="0.35">
      <c r="A7" s="2"/>
    </row>
    <row r="8" spans="1:1" x14ac:dyDescent="0.35">
      <c r="A8" s="1" t="s">
        <v>4</v>
      </c>
    </row>
    <row r="9" spans="1:1" x14ac:dyDescent="0.35">
      <c r="A9" s="2" t="s">
        <v>5</v>
      </c>
    </row>
    <row r="10" spans="1:1" x14ac:dyDescent="0.35">
      <c r="A10" s="2"/>
    </row>
    <row r="11" spans="1:1" x14ac:dyDescent="0.35">
      <c r="A11" s="1" t="s">
        <v>6</v>
      </c>
    </row>
    <row r="12" spans="1:1" x14ac:dyDescent="0.35">
      <c r="A12" s="2" t="s">
        <v>7</v>
      </c>
    </row>
    <row r="13" spans="1:1" x14ac:dyDescent="0.35">
      <c r="A13" s="2"/>
    </row>
    <row r="14" spans="1:1" x14ac:dyDescent="0.35">
      <c r="A14" s="1" t="s">
        <v>8</v>
      </c>
    </row>
    <row r="15" spans="1:1" x14ac:dyDescent="0.35">
      <c r="A15" s="2" t="s">
        <v>9</v>
      </c>
    </row>
    <row r="16" spans="1:1" x14ac:dyDescent="0.35">
      <c r="A16" s="2"/>
    </row>
    <row r="17" spans="1:1" x14ac:dyDescent="0.35">
      <c r="A17" s="1" t="s">
        <v>10</v>
      </c>
    </row>
    <row r="18" spans="1:1" x14ac:dyDescent="0.35">
      <c r="A18" s="2" t="s">
        <v>11</v>
      </c>
    </row>
  </sheetData>
  <pageMargins left="0.75" right="0.75" top="1" bottom="1" header="0.5" footer="0.5"/>
  <headerFooter>
    <oddHeader>&amp;L&amp;"Aptos"&amp;10&amp;K0000FF TechnipFMC |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9"/>
  <sheetViews>
    <sheetView zoomScaleNormal="100" workbookViewId="0">
      <selection activeCell="B38" sqref="B38"/>
    </sheetView>
  </sheetViews>
  <sheetFormatPr defaultRowHeight="14.5" x14ac:dyDescent="0.35"/>
  <cols>
    <col min="1" max="1" width="34" customWidth="1"/>
    <col min="2" max="5" width="18" customWidth="1"/>
  </cols>
  <sheetData>
    <row r="1" spans="1:5" x14ac:dyDescent="0.35">
      <c r="A1" s="3" t="s">
        <v>12</v>
      </c>
      <c r="B1" s="4"/>
      <c r="C1" s="4"/>
      <c r="D1" s="4"/>
      <c r="E1" s="4"/>
    </row>
    <row r="2" spans="1:5" x14ac:dyDescent="0.35">
      <c r="A2" s="3" t="s">
        <v>13</v>
      </c>
      <c r="B2" s="4"/>
      <c r="C2" s="4"/>
      <c r="D2" s="4"/>
      <c r="E2" s="4"/>
    </row>
    <row r="3" spans="1:5" x14ac:dyDescent="0.35">
      <c r="A3" s="4" t="s">
        <v>14</v>
      </c>
      <c r="B3" s="5"/>
      <c r="C3" s="5"/>
      <c r="D3" s="5"/>
      <c r="E3" s="5"/>
    </row>
    <row r="4" spans="1:5" x14ac:dyDescent="0.35">
      <c r="A4" s="4" t="s">
        <v>15</v>
      </c>
      <c r="B4" s="5"/>
      <c r="C4" s="5"/>
      <c r="D4" s="5"/>
      <c r="E4" s="5"/>
    </row>
    <row r="5" spans="1:5" x14ac:dyDescent="0.35">
      <c r="A5" s="4" t="s">
        <v>16</v>
      </c>
      <c r="B5" s="5"/>
      <c r="C5" s="5"/>
      <c r="D5" s="5"/>
      <c r="E5" s="5"/>
    </row>
    <row r="6" spans="1:5" x14ac:dyDescent="0.35">
      <c r="A6" s="4" t="s">
        <v>17</v>
      </c>
      <c r="B6" s="5"/>
      <c r="C6" s="5"/>
      <c r="D6" s="5"/>
      <c r="E6" s="5"/>
    </row>
    <row r="7" spans="1:5" x14ac:dyDescent="0.35">
      <c r="A7" s="4" t="s">
        <v>18</v>
      </c>
      <c r="B7" s="5">
        <v>100</v>
      </c>
      <c r="C7" s="5">
        <v>100</v>
      </c>
      <c r="D7" s="5">
        <v>100</v>
      </c>
      <c r="E7" s="5">
        <v>100</v>
      </c>
    </row>
    <row r="8" spans="1:5" x14ac:dyDescent="0.35">
      <c r="A8" s="4" t="s">
        <v>19</v>
      </c>
      <c r="B8" s="5"/>
      <c r="C8" s="5"/>
      <c r="D8" s="5"/>
      <c r="E8" s="5"/>
    </row>
    <row r="9" spans="1:5" x14ac:dyDescent="0.35">
      <c r="A9" s="4" t="s">
        <v>20</v>
      </c>
      <c r="B9" s="5">
        <v>100000</v>
      </c>
      <c r="C9" s="5">
        <v>100000</v>
      </c>
      <c r="D9" s="5">
        <v>100000</v>
      </c>
      <c r="E9" s="5">
        <v>100000</v>
      </c>
    </row>
    <row r="10" spans="1:5" x14ac:dyDescent="0.35">
      <c r="A10" s="4" t="s">
        <v>21</v>
      </c>
      <c r="B10" s="5">
        <v>90000</v>
      </c>
      <c r="C10" s="5">
        <v>90000</v>
      </c>
      <c r="D10" s="5">
        <v>90000</v>
      </c>
      <c r="E10" s="5">
        <v>90000</v>
      </c>
    </row>
    <row r="11" spans="1:5" x14ac:dyDescent="0.35">
      <c r="A11" s="4" t="s">
        <v>22</v>
      </c>
      <c r="B11" s="5"/>
      <c r="C11" s="5"/>
      <c r="D11" s="5"/>
      <c r="E11" s="5"/>
    </row>
    <row r="12" spans="1:5" x14ac:dyDescent="0.35">
      <c r="A12" s="3" t="s">
        <v>23</v>
      </c>
      <c r="B12" s="4"/>
      <c r="C12" s="4"/>
      <c r="D12" s="4"/>
      <c r="E12" s="4"/>
    </row>
    <row r="13" spans="1:5" x14ac:dyDescent="0.35">
      <c r="A13" s="4" t="s">
        <v>24</v>
      </c>
      <c r="B13" s="5"/>
      <c r="C13" s="5"/>
      <c r="D13" s="5"/>
      <c r="E13" s="5"/>
    </row>
    <row r="14" spans="1:5" x14ac:dyDescent="0.35">
      <c r="A14" s="4" t="s">
        <v>25</v>
      </c>
      <c r="B14" s="5"/>
      <c r="C14" s="5"/>
      <c r="D14" s="5"/>
      <c r="E14" s="5"/>
    </row>
    <row r="15" spans="1:5" x14ac:dyDescent="0.35">
      <c r="A15" s="4" t="s">
        <v>26</v>
      </c>
      <c r="B15" s="5"/>
      <c r="C15" s="5"/>
      <c r="D15" s="5"/>
      <c r="E15" s="5"/>
    </row>
    <row r="16" spans="1:5" x14ac:dyDescent="0.35">
      <c r="A16" s="4" t="s">
        <v>27</v>
      </c>
      <c r="B16" s="5"/>
      <c r="C16" s="5"/>
      <c r="D16" s="5"/>
      <c r="E16" s="5"/>
    </row>
    <row r="17" spans="1:5" x14ac:dyDescent="0.35">
      <c r="A17" s="4" t="s">
        <v>28</v>
      </c>
      <c r="B17" s="5">
        <v>1000</v>
      </c>
      <c r="C17" s="5">
        <v>1000</v>
      </c>
      <c r="D17" s="5">
        <v>1000</v>
      </c>
      <c r="E17" s="5">
        <v>1000</v>
      </c>
    </row>
    <row r="18" spans="1:5" x14ac:dyDescent="0.35">
      <c r="A18" s="4" t="s">
        <v>29</v>
      </c>
      <c r="B18" s="5"/>
      <c r="C18" s="5"/>
      <c r="D18" s="5"/>
      <c r="E18" s="5"/>
    </row>
    <row r="19" spans="1:5" x14ac:dyDescent="0.35">
      <c r="A19" s="4" t="s">
        <v>30</v>
      </c>
      <c r="B19" s="5"/>
      <c r="C19" s="5"/>
      <c r="D19" s="5"/>
      <c r="E19" s="5"/>
    </row>
    <row r="20" spans="1:5" x14ac:dyDescent="0.35">
      <c r="A20" s="4" t="s">
        <v>31</v>
      </c>
      <c r="B20" s="5"/>
      <c r="C20" s="5"/>
      <c r="D20" s="5"/>
      <c r="E20" s="5"/>
    </row>
    <row r="21" spans="1:5" x14ac:dyDescent="0.35">
      <c r="A21" s="4" t="s">
        <v>32</v>
      </c>
      <c r="B21" s="5"/>
      <c r="C21" s="5"/>
      <c r="D21" s="5"/>
      <c r="E21" s="5"/>
    </row>
    <row r="22" spans="1:5" x14ac:dyDescent="0.35">
      <c r="A22" s="4" t="s">
        <v>33</v>
      </c>
      <c r="B22" s="6">
        <f>B17*B21/100</f>
        <v>0</v>
      </c>
      <c r="C22" s="6">
        <f>C17*C21/100</f>
        <v>0</v>
      </c>
      <c r="D22" s="6">
        <f>D17*D21/100</f>
        <v>0</v>
      </c>
      <c r="E22" s="6">
        <f>E17*E21/100</f>
        <v>0</v>
      </c>
    </row>
    <row r="23" spans="1:5" x14ac:dyDescent="0.35">
      <c r="A23" s="4" t="s">
        <v>34</v>
      </c>
      <c r="B23" s="6"/>
      <c r="C23" s="6"/>
      <c r="D23" s="6"/>
      <c r="E23" s="6"/>
    </row>
    <row r="24" spans="1:5" x14ac:dyDescent="0.35">
      <c r="A24" s="4" t="s">
        <v>35</v>
      </c>
      <c r="B24" s="5"/>
      <c r="C24" s="5"/>
      <c r="D24" s="5"/>
      <c r="E24" s="5"/>
    </row>
    <row r="25" spans="1:5" x14ac:dyDescent="0.35">
      <c r="A25" s="4" t="s">
        <v>36</v>
      </c>
      <c r="B25" s="5"/>
      <c r="C25" s="5"/>
      <c r="D25" s="5"/>
      <c r="E25" s="5"/>
    </row>
    <row r="26" spans="1:5" x14ac:dyDescent="0.35">
      <c r="A26" s="4" t="s">
        <v>37</v>
      </c>
      <c r="B26" s="5"/>
      <c r="C26" s="5"/>
      <c r="D26" s="5"/>
      <c r="E26" s="5"/>
    </row>
    <row r="27" spans="1:5" x14ac:dyDescent="0.35">
      <c r="A27" s="4" t="s">
        <v>38</v>
      </c>
      <c r="B27" s="5"/>
      <c r="C27" s="5"/>
      <c r="D27" s="5"/>
      <c r="E27" s="5"/>
    </row>
    <row r="28" spans="1:5" x14ac:dyDescent="0.35">
      <c r="A28" s="4" t="s">
        <v>39</v>
      </c>
      <c r="B28" s="6"/>
      <c r="C28" s="6"/>
      <c r="D28" s="6"/>
      <c r="E28" s="6"/>
    </row>
    <row r="29" spans="1:5" x14ac:dyDescent="0.35">
      <c r="A29" s="4" t="s">
        <v>40</v>
      </c>
      <c r="B29" s="6">
        <v>1</v>
      </c>
      <c r="C29" s="6">
        <v>1</v>
      </c>
      <c r="D29" s="6">
        <v>1</v>
      </c>
      <c r="E29" s="6">
        <v>1</v>
      </c>
    </row>
    <row r="30" spans="1:5" x14ac:dyDescent="0.35">
      <c r="A30" s="4" t="s">
        <v>41</v>
      </c>
      <c r="B30" s="5"/>
      <c r="C30" s="5"/>
      <c r="D30" s="5"/>
      <c r="E30" s="5"/>
    </row>
    <row r="31" spans="1:5" x14ac:dyDescent="0.35">
      <c r="A31" s="4" t="s">
        <v>42</v>
      </c>
      <c r="B31" s="5"/>
      <c r="C31" s="5"/>
      <c r="D31" s="5"/>
      <c r="E31" s="5"/>
    </row>
    <row r="32" spans="1:5" x14ac:dyDescent="0.35">
      <c r="A32" s="4" t="s">
        <v>43</v>
      </c>
      <c r="B32" s="6"/>
      <c r="C32" s="6"/>
      <c r="D32" s="6"/>
      <c r="E32" s="6"/>
    </row>
    <row r="33" spans="1:5" x14ac:dyDescent="0.35">
      <c r="A33" s="4" t="s">
        <v>44</v>
      </c>
      <c r="B33" s="5"/>
      <c r="C33" s="5"/>
      <c r="D33" s="5"/>
      <c r="E33" s="5"/>
    </row>
    <row r="34" spans="1:5" x14ac:dyDescent="0.35">
      <c r="A34" s="4" t="s">
        <v>45</v>
      </c>
      <c r="B34" s="6"/>
      <c r="C34" s="6"/>
      <c r="D34" s="6"/>
      <c r="E34" s="6"/>
    </row>
    <row r="35" spans="1:5" x14ac:dyDescent="0.35">
      <c r="A35" s="4" t="s">
        <v>46</v>
      </c>
      <c r="B35" s="6">
        <f>(B23*B29)+B32+B34</f>
        <v>0</v>
      </c>
      <c r="C35" s="6">
        <f>(C23*C29)+C32+C34</f>
        <v>0</v>
      </c>
      <c r="D35" s="6">
        <f>(D23*D29)+D32+D34</f>
        <v>0</v>
      </c>
      <c r="E35" s="6">
        <f>(E23*E29)+E32+E34</f>
        <v>0</v>
      </c>
    </row>
    <row r="36" spans="1:5" x14ac:dyDescent="0.35">
      <c r="A36" s="4" t="s">
        <v>47</v>
      </c>
      <c r="B36" s="6">
        <f>B35*B7</f>
        <v>0</v>
      </c>
      <c r="C36" s="6">
        <f>C35*C7</f>
        <v>0</v>
      </c>
      <c r="D36" s="6">
        <f>D35*D7</f>
        <v>0</v>
      </c>
      <c r="E36" s="6">
        <f>E35*E7</f>
        <v>0</v>
      </c>
    </row>
    <row r="37" spans="1:5" x14ac:dyDescent="0.35">
      <c r="A37" s="4" t="s">
        <v>48</v>
      </c>
      <c r="B37" s="6"/>
      <c r="C37" s="6"/>
      <c r="D37" s="6"/>
      <c r="E37" s="6"/>
    </row>
    <row r="38" spans="1:5" x14ac:dyDescent="0.35">
      <c r="A38" s="4" t="s">
        <v>49</v>
      </c>
      <c r="B38" s="6">
        <f>(B36-B9)/B9</f>
        <v>-1</v>
      </c>
      <c r="C38" s="6">
        <f>(C36-C9)/C9</f>
        <v>-1</v>
      </c>
      <c r="D38" s="6">
        <f>(D36-D9)/D9</f>
        <v>-1</v>
      </c>
      <c r="E38" s="6">
        <f>(E36-E9)/E9</f>
        <v>-1</v>
      </c>
    </row>
    <row r="39" spans="1:5" x14ac:dyDescent="0.35">
      <c r="A39" s="4" t="s">
        <v>50</v>
      </c>
      <c r="B39" s="6">
        <f>IFERROR((B35-B9)/B9,0)</f>
        <v>-1</v>
      </c>
      <c r="C39" s="6">
        <f>IFERROR((C35-C9)/C9,0)</f>
        <v>-1</v>
      </c>
      <c r="D39" s="6">
        <f>IFERROR((D35-D9)/D9,0)</f>
        <v>-1</v>
      </c>
      <c r="E39" s="6">
        <f>IFERROR((E35-E9)/E9,0)</f>
        <v>-1</v>
      </c>
    </row>
    <row r="40" spans="1:5" x14ac:dyDescent="0.35">
      <c r="A40" s="4" t="s">
        <v>51</v>
      </c>
      <c r="B40" s="6" t="str">
        <f>IF(ABS(B38)&lt;=3,"DENTRO DO LIMITE",IF(ABS(B38)&lt;=5,"ATENCAO","FORA DO LIMITE"))</f>
        <v>DENTRO DO LIMITE</v>
      </c>
      <c r="C40" s="6" t="str">
        <f>IF(ABS(C38)&lt;=3,"DENTRO DO LIMITE",IF(ABS(C38)&lt;=5,"ATENCAO","FORA DO LIMITE"))</f>
        <v>DENTRO DO LIMITE</v>
      </c>
      <c r="D40" s="6" t="str">
        <f>IF(ABS(D38)&lt;=3,"DENTRO DO LIMITE",IF(ABS(D38)&lt;=5,"ATENCAO","FORA DO LIMITE"))</f>
        <v>DENTRO DO LIMITE</v>
      </c>
      <c r="E40" s="6" t="str">
        <f>IF(ABS(E38)&lt;=3,"DENTRO DO LIMITE",IF(ABS(E38)&lt;=5,"ATENCAO","FORA DO LIMITE"))</f>
        <v>DENTRO DO LIMITE</v>
      </c>
    </row>
    <row r="41" spans="1:5" x14ac:dyDescent="0.35">
      <c r="A41" s="3" t="s">
        <v>52</v>
      </c>
      <c r="B41" s="4"/>
      <c r="C41" s="4"/>
      <c r="D41" s="4"/>
      <c r="E41" s="4"/>
    </row>
    <row r="42" spans="1:5" x14ac:dyDescent="0.35">
      <c r="A42" s="4" t="s">
        <v>53</v>
      </c>
      <c r="B42" s="5"/>
      <c r="C42" s="5"/>
      <c r="D42" s="5"/>
      <c r="E42" s="5"/>
    </row>
    <row r="43" spans="1:5" x14ac:dyDescent="0.35">
      <c r="A43" s="3" t="s">
        <v>54</v>
      </c>
      <c r="B43" s="4"/>
      <c r="C43" s="4"/>
      <c r="D43" s="4"/>
      <c r="E43" s="4"/>
    </row>
    <row r="44" spans="1:5" x14ac:dyDescent="0.35">
      <c r="A44" s="4" t="s">
        <v>55</v>
      </c>
      <c r="B44" s="5"/>
      <c r="C44" s="5"/>
      <c r="D44" s="5"/>
      <c r="E44" s="5"/>
    </row>
    <row r="45" spans="1:5" x14ac:dyDescent="0.35">
      <c r="A45" s="4" t="s">
        <v>56</v>
      </c>
      <c r="B45" s="5"/>
      <c r="C45" s="5"/>
      <c r="D45" s="5"/>
      <c r="E45" s="5"/>
    </row>
    <row r="46" spans="1:5" x14ac:dyDescent="0.35">
      <c r="A46" s="4" t="s">
        <v>57</v>
      </c>
      <c r="B46" s="5"/>
      <c r="C46" s="5"/>
      <c r="D46" s="5"/>
      <c r="E46" s="5"/>
    </row>
    <row r="47" spans="1:5" x14ac:dyDescent="0.35">
      <c r="A47" s="4" t="s">
        <v>58</v>
      </c>
      <c r="B47" s="5"/>
      <c r="C47" s="5"/>
      <c r="D47" s="5"/>
      <c r="E47" s="5"/>
    </row>
    <row r="48" spans="1:5" x14ac:dyDescent="0.35">
      <c r="A48" s="4" t="s">
        <v>59</v>
      </c>
      <c r="B48" s="6"/>
      <c r="C48" s="6"/>
      <c r="D48" s="6"/>
      <c r="E48" s="6"/>
    </row>
    <row r="49" spans="1:5" x14ac:dyDescent="0.35">
      <c r="A49" s="4" t="s">
        <v>60</v>
      </c>
      <c r="B49" s="6"/>
      <c r="C49" s="6"/>
      <c r="D49" s="6"/>
      <c r="E49" s="6"/>
    </row>
  </sheetData>
  <pageMargins left="0.75" right="0.75" top="1" bottom="1" header="0.5" footer="0.5"/>
  <headerFooter>
    <oddHeader>&amp;L&amp;"Aptos"&amp;10&amp;K0000FF TechnipFMC | Internal&amp;1#_x000D_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workbookViewId="0">
      <selection activeCell="A13" sqref="A13"/>
    </sheetView>
  </sheetViews>
  <sheetFormatPr defaultRowHeight="14.5" x14ac:dyDescent="0.35"/>
  <cols>
    <col min="1" max="1" width="34" customWidth="1"/>
    <col min="2" max="5" width="18" customWidth="1"/>
  </cols>
  <sheetData>
    <row r="1" spans="1:5" x14ac:dyDescent="0.35">
      <c r="A1" s="3" t="s">
        <v>61</v>
      </c>
      <c r="B1" s="4"/>
      <c r="C1" s="4"/>
      <c r="D1" s="4"/>
      <c r="E1" s="4"/>
    </row>
    <row r="2" spans="1:5" x14ac:dyDescent="0.35">
      <c r="A2" s="3" t="s">
        <v>13</v>
      </c>
      <c r="B2" s="4"/>
      <c r="C2" s="4"/>
      <c r="D2" s="4"/>
      <c r="E2" s="4"/>
    </row>
    <row r="3" spans="1:5" x14ac:dyDescent="0.35">
      <c r="A3" s="4" t="s">
        <v>14</v>
      </c>
      <c r="B3" s="5"/>
      <c r="C3" s="5"/>
      <c r="D3" s="5"/>
      <c r="E3" s="5"/>
    </row>
    <row r="4" spans="1:5" x14ac:dyDescent="0.35">
      <c r="A4" s="4" t="s">
        <v>15</v>
      </c>
      <c r="B4" s="5"/>
      <c r="C4" s="5"/>
      <c r="D4" s="5"/>
      <c r="E4" s="5"/>
    </row>
    <row r="5" spans="1:5" x14ac:dyDescent="0.35">
      <c r="A5" s="4" t="s">
        <v>16</v>
      </c>
      <c r="B5" s="5"/>
      <c r="C5" s="5"/>
      <c r="D5" s="5"/>
      <c r="E5" s="5"/>
    </row>
    <row r="6" spans="1:5" x14ac:dyDescent="0.35">
      <c r="A6" s="4" t="s">
        <v>17</v>
      </c>
      <c r="B6" s="5"/>
      <c r="C6" s="5"/>
      <c r="D6" s="5"/>
      <c r="E6" s="5"/>
    </row>
    <row r="7" spans="1:5" x14ac:dyDescent="0.35">
      <c r="A7" s="4" t="s">
        <v>18</v>
      </c>
      <c r="B7" s="5">
        <v>100</v>
      </c>
      <c r="C7" s="5">
        <v>100</v>
      </c>
      <c r="D7" s="5">
        <v>100</v>
      </c>
      <c r="E7" s="5">
        <v>100</v>
      </c>
    </row>
    <row r="8" spans="1:5" x14ac:dyDescent="0.35">
      <c r="A8" s="4" t="s">
        <v>19</v>
      </c>
      <c r="B8" s="5"/>
      <c r="C8" s="5"/>
      <c r="D8" s="5"/>
      <c r="E8" s="5"/>
    </row>
    <row r="9" spans="1:5" x14ac:dyDescent="0.35">
      <c r="A9" s="4" t="s">
        <v>20</v>
      </c>
      <c r="B9" s="5">
        <v>100000</v>
      </c>
      <c r="C9" s="5">
        <v>100000</v>
      </c>
      <c r="D9" s="5">
        <v>100000</v>
      </c>
      <c r="E9" s="5">
        <v>100000</v>
      </c>
    </row>
    <row r="10" spans="1:5" x14ac:dyDescent="0.35">
      <c r="A10" s="4" t="s">
        <v>21</v>
      </c>
      <c r="B10" s="5">
        <v>90000</v>
      </c>
      <c r="C10" s="5">
        <v>90000</v>
      </c>
      <c r="D10" s="5">
        <v>90000</v>
      </c>
      <c r="E10" s="5">
        <v>90000</v>
      </c>
    </row>
    <row r="11" spans="1:5" x14ac:dyDescent="0.35">
      <c r="A11" s="4" t="s">
        <v>22</v>
      </c>
      <c r="B11" s="5"/>
      <c r="C11" s="5"/>
      <c r="D11" s="5"/>
      <c r="E11" s="5"/>
    </row>
    <row r="12" spans="1:5" x14ac:dyDescent="0.35">
      <c r="A12" s="3" t="s">
        <v>23</v>
      </c>
      <c r="B12" s="4"/>
      <c r="C12" s="4"/>
      <c r="D12" s="4"/>
      <c r="E12" s="4"/>
    </row>
    <row r="13" spans="1:5" x14ac:dyDescent="0.35">
      <c r="A13" s="4" t="s">
        <v>24</v>
      </c>
      <c r="B13" s="5"/>
      <c r="C13" s="5"/>
      <c r="D13" s="5"/>
      <c r="E13" s="5"/>
    </row>
    <row r="14" spans="1:5" x14ac:dyDescent="0.35">
      <c r="A14" s="4" t="s">
        <v>25</v>
      </c>
      <c r="B14" s="5"/>
      <c r="C14" s="5"/>
      <c r="D14" s="5"/>
      <c r="E14" s="5"/>
    </row>
    <row r="15" spans="1:5" x14ac:dyDescent="0.35">
      <c r="A15" s="4" t="s">
        <v>26</v>
      </c>
      <c r="B15" s="5"/>
      <c r="C15" s="5"/>
      <c r="D15" s="5"/>
      <c r="E15" s="5"/>
    </row>
    <row r="16" spans="1:5" x14ac:dyDescent="0.35">
      <c r="A16" s="4" t="s">
        <v>27</v>
      </c>
      <c r="B16" s="5"/>
      <c r="C16" s="5"/>
      <c r="D16" s="5"/>
      <c r="E16" s="5"/>
    </row>
    <row r="17" spans="1:5" x14ac:dyDescent="0.35">
      <c r="A17" s="4" t="s">
        <v>28</v>
      </c>
      <c r="B17" s="5">
        <v>1000</v>
      </c>
      <c r="C17" s="5">
        <v>1000</v>
      </c>
      <c r="D17" s="5">
        <v>1000</v>
      </c>
      <c r="E17" s="5">
        <v>1000</v>
      </c>
    </row>
    <row r="18" spans="1:5" x14ac:dyDescent="0.35">
      <c r="A18" s="4" t="s">
        <v>29</v>
      </c>
      <c r="B18" s="5"/>
      <c r="C18" s="5"/>
      <c r="D18" s="5"/>
      <c r="E18" s="5"/>
    </row>
    <row r="19" spans="1:5" x14ac:dyDescent="0.35">
      <c r="A19" s="4" t="s">
        <v>30</v>
      </c>
      <c r="B19" s="5"/>
      <c r="C19" s="5"/>
      <c r="D19" s="5"/>
      <c r="E19" s="5"/>
    </row>
    <row r="20" spans="1:5" x14ac:dyDescent="0.35">
      <c r="A20" s="4" t="s">
        <v>31</v>
      </c>
      <c r="B20" s="5"/>
      <c r="C20" s="5"/>
      <c r="D20" s="5"/>
      <c r="E20" s="5"/>
    </row>
    <row r="21" spans="1:5" x14ac:dyDescent="0.35">
      <c r="A21" s="4" t="s">
        <v>32</v>
      </c>
      <c r="B21" s="5"/>
      <c r="C21" s="5"/>
      <c r="D21" s="5"/>
      <c r="E21" s="5"/>
    </row>
    <row r="22" spans="1:5" x14ac:dyDescent="0.35">
      <c r="A22" s="4" t="s">
        <v>33</v>
      </c>
      <c r="B22" s="6">
        <f>B17*B21/100</f>
        <v>0</v>
      </c>
      <c r="C22" s="6">
        <f>C17*C21/100</f>
        <v>0</v>
      </c>
      <c r="D22" s="6">
        <f>D17*D21/100</f>
        <v>0</v>
      </c>
      <c r="E22" s="6">
        <f>E17*E21/100</f>
        <v>0</v>
      </c>
    </row>
    <row r="23" spans="1:5" x14ac:dyDescent="0.35">
      <c r="A23" s="4" t="s">
        <v>34</v>
      </c>
      <c r="B23" s="6"/>
      <c r="C23" s="6"/>
      <c r="D23" s="6"/>
      <c r="E23" s="6"/>
    </row>
    <row r="24" spans="1:5" x14ac:dyDescent="0.35">
      <c r="A24" s="4" t="s">
        <v>35</v>
      </c>
      <c r="B24" s="5"/>
      <c r="C24" s="5"/>
      <c r="D24" s="5"/>
      <c r="E24" s="5"/>
    </row>
    <row r="25" spans="1:5" x14ac:dyDescent="0.35">
      <c r="A25" s="4" t="s">
        <v>36</v>
      </c>
      <c r="B25" s="5"/>
      <c r="C25" s="5"/>
      <c r="D25" s="5"/>
      <c r="E25" s="5"/>
    </row>
    <row r="26" spans="1:5" x14ac:dyDescent="0.35">
      <c r="A26" s="4" t="s">
        <v>37</v>
      </c>
      <c r="B26" s="5"/>
      <c r="C26" s="5"/>
      <c r="D26" s="5"/>
      <c r="E26" s="5"/>
    </row>
    <row r="27" spans="1:5" x14ac:dyDescent="0.35">
      <c r="A27" s="4" t="s">
        <v>38</v>
      </c>
      <c r="B27" s="5"/>
      <c r="C27" s="5"/>
      <c r="D27" s="5"/>
      <c r="E27" s="5"/>
    </row>
    <row r="28" spans="1:5" x14ac:dyDescent="0.35">
      <c r="A28" s="4" t="s">
        <v>39</v>
      </c>
      <c r="B28" s="6"/>
      <c r="C28" s="6"/>
      <c r="D28" s="6"/>
      <c r="E28" s="6"/>
    </row>
    <row r="29" spans="1:5" x14ac:dyDescent="0.35">
      <c r="A29" s="4" t="s">
        <v>40</v>
      </c>
      <c r="B29" s="6">
        <v>1</v>
      </c>
      <c r="C29" s="6">
        <v>1</v>
      </c>
      <c r="D29" s="6">
        <v>1</v>
      </c>
      <c r="E29" s="6">
        <v>1</v>
      </c>
    </row>
    <row r="30" spans="1:5" x14ac:dyDescent="0.35">
      <c r="A30" s="4" t="s">
        <v>41</v>
      </c>
      <c r="B30" s="5"/>
      <c r="C30" s="5"/>
      <c r="D30" s="5"/>
      <c r="E30" s="5"/>
    </row>
    <row r="31" spans="1:5" x14ac:dyDescent="0.35">
      <c r="A31" s="4" t="s">
        <v>42</v>
      </c>
      <c r="B31" s="5"/>
      <c r="C31" s="5"/>
      <c r="D31" s="5"/>
      <c r="E31" s="5"/>
    </row>
    <row r="32" spans="1:5" x14ac:dyDescent="0.35">
      <c r="A32" s="4" t="s">
        <v>43</v>
      </c>
      <c r="B32" s="6"/>
      <c r="C32" s="6"/>
      <c r="D32" s="6"/>
      <c r="E32" s="6"/>
    </row>
    <row r="33" spans="1:5" x14ac:dyDescent="0.35">
      <c r="A33" s="4" t="s">
        <v>44</v>
      </c>
      <c r="B33" s="5"/>
      <c r="C33" s="5"/>
      <c r="D33" s="5"/>
      <c r="E33" s="5"/>
    </row>
    <row r="34" spans="1:5" x14ac:dyDescent="0.35">
      <c r="A34" s="4" t="s">
        <v>45</v>
      </c>
      <c r="B34" s="6"/>
      <c r="C34" s="6"/>
      <c r="D34" s="6"/>
      <c r="E34" s="6"/>
    </row>
    <row r="35" spans="1:5" x14ac:dyDescent="0.35">
      <c r="A35" s="4" t="s">
        <v>46</v>
      </c>
      <c r="B35" s="6">
        <f>(B23*B29)+B32+B34</f>
        <v>0</v>
      </c>
      <c r="C35" s="6">
        <f>(C23*C29)+C32+C34</f>
        <v>0</v>
      </c>
      <c r="D35" s="6">
        <f>(D23*D29)+D32+D34</f>
        <v>0</v>
      </c>
      <c r="E35" s="6">
        <f>(E23*E29)+E32+E34</f>
        <v>0</v>
      </c>
    </row>
    <row r="36" spans="1:5" x14ac:dyDescent="0.35">
      <c r="A36" s="4" t="s">
        <v>47</v>
      </c>
      <c r="B36" s="6">
        <f>B35*B7</f>
        <v>0</v>
      </c>
      <c r="C36" s="6">
        <f>C35*C7</f>
        <v>0</v>
      </c>
      <c r="D36" s="6">
        <f>D35*D7</f>
        <v>0</v>
      </c>
      <c r="E36" s="6">
        <f>E35*E7</f>
        <v>0</v>
      </c>
    </row>
    <row r="37" spans="1:5" x14ac:dyDescent="0.35">
      <c r="A37" s="4" t="s">
        <v>48</v>
      </c>
      <c r="B37" s="6"/>
      <c r="C37" s="6"/>
      <c r="D37" s="6"/>
      <c r="E37" s="6"/>
    </row>
    <row r="38" spans="1:5" x14ac:dyDescent="0.35">
      <c r="A38" s="4" t="s">
        <v>49</v>
      </c>
      <c r="B38" s="6">
        <f>(B36-B9)/B9</f>
        <v>-1</v>
      </c>
      <c r="C38" s="6">
        <f>(C36-C9)/C9</f>
        <v>-1</v>
      </c>
      <c r="D38" s="6">
        <f>(D36-D9)/D9</f>
        <v>-1</v>
      </c>
      <c r="E38" s="6">
        <f>(E36-E9)/E9</f>
        <v>-1</v>
      </c>
    </row>
    <row r="39" spans="1:5" x14ac:dyDescent="0.35">
      <c r="A39" s="4" t="s">
        <v>50</v>
      </c>
      <c r="B39" s="6">
        <f>IFERROR((B35-B9)/B9,0)</f>
        <v>-1</v>
      </c>
      <c r="C39" s="6">
        <f>IFERROR((C35-C9)/C9,0)</f>
        <v>-1</v>
      </c>
      <c r="D39" s="6">
        <f>IFERROR((D35-D9)/D9,0)</f>
        <v>-1</v>
      </c>
      <c r="E39" s="6">
        <f>IFERROR((E35-E9)/E9,0)</f>
        <v>-1</v>
      </c>
    </row>
    <row r="40" spans="1:5" x14ac:dyDescent="0.35">
      <c r="A40" s="4" t="s">
        <v>51</v>
      </c>
      <c r="B40" s="6" t="str">
        <f>IF(ABS(B38)&lt;=3,"DENTRO DO LIMITE",IF(ABS(B38)&lt;=5,"ATENCAO","FORA DO LIMITE"))</f>
        <v>DENTRO DO LIMITE</v>
      </c>
      <c r="C40" s="6" t="str">
        <f>IF(ABS(C38)&lt;=3,"DENTRO DO LIMITE",IF(ABS(C38)&lt;=5,"ATENCAO","FORA DO LIMITE"))</f>
        <v>DENTRO DO LIMITE</v>
      </c>
      <c r="D40" s="6" t="str">
        <f>IF(ABS(D38)&lt;=3,"DENTRO DO LIMITE",IF(ABS(D38)&lt;=5,"ATENCAO","FORA DO LIMITE"))</f>
        <v>DENTRO DO LIMITE</v>
      </c>
      <c r="E40" s="6" t="str">
        <f>IF(ABS(E38)&lt;=3,"DENTRO DO LIMITE",IF(ABS(E38)&lt;=5,"ATENCAO","FORA DO LIMITE"))</f>
        <v>DENTRO DO LIMITE</v>
      </c>
    </row>
    <row r="41" spans="1:5" x14ac:dyDescent="0.35">
      <c r="A41" s="3" t="s">
        <v>52</v>
      </c>
      <c r="B41" s="4"/>
      <c r="C41" s="4"/>
      <c r="D41" s="4"/>
      <c r="E41" s="4"/>
    </row>
    <row r="42" spans="1:5" x14ac:dyDescent="0.35">
      <c r="A42" s="4" t="s">
        <v>53</v>
      </c>
      <c r="B42" s="5"/>
      <c r="C42" s="5"/>
      <c r="D42" s="5"/>
      <c r="E42" s="5"/>
    </row>
    <row r="43" spans="1:5" x14ac:dyDescent="0.35">
      <c r="A43" s="3" t="s">
        <v>54</v>
      </c>
      <c r="B43" s="4"/>
      <c r="C43" s="4"/>
      <c r="D43" s="4"/>
      <c r="E43" s="4"/>
    </row>
    <row r="44" spans="1:5" x14ac:dyDescent="0.35">
      <c r="A44" s="4" t="s">
        <v>55</v>
      </c>
      <c r="B44" s="5"/>
      <c r="C44" s="5"/>
      <c r="D44" s="5"/>
      <c r="E44" s="5"/>
    </row>
    <row r="45" spans="1:5" x14ac:dyDescent="0.35">
      <c r="A45" s="4" t="s">
        <v>56</v>
      </c>
      <c r="B45" s="5"/>
      <c r="C45" s="5"/>
      <c r="D45" s="5"/>
      <c r="E45" s="5"/>
    </row>
    <row r="46" spans="1:5" x14ac:dyDescent="0.35">
      <c r="A46" s="4" t="s">
        <v>57</v>
      </c>
      <c r="B46" s="5"/>
      <c r="C46" s="5"/>
      <c r="D46" s="5"/>
      <c r="E46" s="5"/>
    </row>
    <row r="47" spans="1:5" x14ac:dyDescent="0.35">
      <c r="A47" s="4" t="s">
        <v>58</v>
      </c>
      <c r="B47" s="5"/>
      <c r="C47" s="5"/>
      <c r="D47" s="5"/>
      <c r="E47" s="5"/>
    </row>
    <row r="48" spans="1:5" x14ac:dyDescent="0.35">
      <c r="A48" s="4" t="s">
        <v>59</v>
      </c>
      <c r="B48" s="6"/>
      <c r="C48" s="6"/>
      <c r="D48" s="6"/>
      <c r="E48" s="6"/>
    </row>
    <row r="49" spans="1:5" x14ac:dyDescent="0.35">
      <c r="A49" s="4" t="s">
        <v>60</v>
      </c>
      <c r="B49" s="6"/>
      <c r="C49" s="6"/>
      <c r="D49" s="6"/>
      <c r="E49" s="6"/>
    </row>
  </sheetData>
  <pageMargins left="0.75" right="0.75" top="1" bottom="1" header="0.5" footer="0.5"/>
  <headerFooter>
    <oddHeader>&amp;L&amp;"Aptos"&amp;10&amp;K0000FF TechnipFMC | Internal&amp;1#_x000D_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9"/>
  <sheetViews>
    <sheetView workbookViewId="0"/>
  </sheetViews>
  <sheetFormatPr defaultRowHeight="14.5" x14ac:dyDescent="0.35"/>
  <cols>
    <col min="1" max="1" width="34" customWidth="1"/>
    <col min="2" max="5" width="18" customWidth="1"/>
  </cols>
  <sheetData>
    <row r="1" spans="1:5" x14ac:dyDescent="0.35">
      <c r="A1" s="3" t="s">
        <v>62</v>
      </c>
      <c r="B1" s="4"/>
      <c r="C1" s="4"/>
      <c r="D1" s="4"/>
      <c r="E1" s="4"/>
    </row>
    <row r="2" spans="1:5" x14ac:dyDescent="0.35">
      <c r="A2" s="3" t="s">
        <v>13</v>
      </c>
      <c r="B2" s="4"/>
      <c r="C2" s="4"/>
      <c r="D2" s="4"/>
      <c r="E2" s="4"/>
    </row>
    <row r="3" spans="1:5" x14ac:dyDescent="0.35">
      <c r="A3" s="4" t="s">
        <v>14</v>
      </c>
      <c r="B3" s="5"/>
      <c r="C3" s="5"/>
      <c r="D3" s="5"/>
      <c r="E3" s="5"/>
    </row>
    <row r="4" spans="1:5" x14ac:dyDescent="0.35">
      <c r="A4" s="4" t="s">
        <v>15</v>
      </c>
      <c r="B4" s="5"/>
      <c r="C4" s="5"/>
      <c r="D4" s="5"/>
      <c r="E4" s="5"/>
    </row>
    <row r="5" spans="1:5" x14ac:dyDescent="0.35">
      <c r="A5" s="4" t="s">
        <v>16</v>
      </c>
      <c r="B5" s="5"/>
      <c r="C5" s="5"/>
      <c r="D5" s="5"/>
      <c r="E5" s="5"/>
    </row>
    <row r="6" spans="1:5" x14ac:dyDescent="0.35">
      <c r="A6" s="4" t="s">
        <v>17</v>
      </c>
      <c r="B6" s="5"/>
      <c r="C6" s="5"/>
      <c r="D6" s="5"/>
      <c r="E6" s="5"/>
    </row>
    <row r="7" spans="1:5" x14ac:dyDescent="0.35">
      <c r="A7" s="4" t="s">
        <v>18</v>
      </c>
      <c r="B7" s="5">
        <v>100</v>
      </c>
      <c r="C7" s="5">
        <v>100</v>
      </c>
      <c r="D7" s="5">
        <v>100</v>
      </c>
      <c r="E7" s="5">
        <v>100</v>
      </c>
    </row>
    <row r="8" spans="1:5" x14ac:dyDescent="0.35">
      <c r="A8" s="4" t="s">
        <v>19</v>
      </c>
      <c r="B8" s="5"/>
      <c r="C8" s="5"/>
      <c r="D8" s="5"/>
      <c r="E8" s="5"/>
    </row>
    <row r="9" spans="1:5" x14ac:dyDescent="0.35">
      <c r="A9" s="4" t="s">
        <v>20</v>
      </c>
      <c r="B9" s="5">
        <v>100000</v>
      </c>
      <c r="C9" s="5">
        <v>100000</v>
      </c>
      <c r="D9" s="5">
        <v>100000</v>
      </c>
      <c r="E9" s="5">
        <v>100000</v>
      </c>
    </row>
    <row r="10" spans="1:5" x14ac:dyDescent="0.35">
      <c r="A10" s="4" t="s">
        <v>21</v>
      </c>
      <c r="B10" s="5">
        <v>90000</v>
      </c>
      <c r="C10" s="5">
        <v>90000</v>
      </c>
      <c r="D10" s="5">
        <v>90000</v>
      </c>
      <c r="E10" s="5">
        <v>90000</v>
      </c>
    </row>
    <row r="11" spans="1:5" x14ac:dyDescent="0.35">
      <c r="A11" s="4" t="s">
        <v>22</v>
      </c>
      <c r="B11" s="5"/>
      <c r="C11" s="5"/>
      <c r="D11" s="5"/>
      <c r="E11" s="5"/>
    </row>
    <row r="12" spans="1:5" x14ac:dyDescent="0.35">
      <c r="A12" s="3" t="s">
        <v>23</v>
      </c>
      <c r="B12" s="4"/>
      <c r="C12" s="4"/>
      <c r="D12" s="4"/>
      <c r="E12" s="4"/>
    </row>
    <row r="13" spans="1:5" x14ac:dyDescent="0.35">
      <c r="A13" s="4" t="s">
        <v>24</v>
      </c>
      <c r="B13" s="5"/>
      <c r="C13" s="5"/>
      <c r="D13" s="5"/>
      <c r="E13" s="5"/>
    </row>
    <row r="14" spans="1:5" x14ac:dyDescent="0.35">
      <c r="A14" s="4" t="s">
        <v>25</v>
      </c>
      <c r="B14" s="5"/>
      <c r="C14" s="5"/>
      <c r="D14" s="5"/>
      <c r="E14" s="5"/>
    </row>
    <row r="15" spans="1:5" x14ac:dyDescent="0.35">
      <c r="A15" s="4" t="s">
        <v>26</v>
      </c>
      <c r="B15" s="5"/>
      <c r="C15" s="5"/>
      <c r="D15" s="5"/>
      <c r="E15" s="5"/>
    </row>
    <row r="16" spans="1:5" x14ac:dyDescent="0.35">
      <c r="A16" s="4" t="s">
        <v>27</v>
      </c>
      <c r="B16" s="5"/>
      <c r="C16" s="5"/>
      <c r="D16" s="5"/>
      <c r="E16" s="5"/>
    </row>
    <row r="17" spans="1:5" x14ac:dyDescent="0.35">
      <c r="A17" s="4" t="s">
        <v>28</v>
      </c>
      <c r="B17" s="5">
        <v>1000</v>
      </c>
      <c r="C17" s="5">
        <v>1000</v>
      </c>
      <c r="D17" s="5">
        <v>1000</v>
      </c>
      <c r="E17" s="5">
        <v>1000</v>
      </c>
    </row>
    <row r="18" spans="1:5" x14ac:dyDescent="0.35">
      <c r="A18" s="4" t="s">
        <v>29</v>
      </c>
      <c r="B18" s="5"/>
      <c r="C18" s="5"/>
      <c r="D18" s="5"/>
      <c r="E18" s="5"/>
    </row>
    <row r="19" spans="1:5" x14ac:dyDescent="0.35">
      <c r="A19" s="4" t="s">
        <v>30</v>
      </c>
      <c r="B19" s="5"/>
      <c r="C19" s="5"/>
      <c r="D19" s="5"/>
      <c r="E19" s="5"/>
    </row>
    <row r="20" spans="1:5" x14ac:dyDescent="0.35">
      <c r="A20" s="4" t="s">
        <v>31</v>
      </c>
      <c r="B20" s="5"/>
      <c r="C20" s="5"/>
      <c r="D20" s="5"/>
      <c r="E20" s="5"/>
    </row>
    <row r="21" spans="1:5" x14ac:dyDescent="0.35">
      <c r="A21" s="4" t="s">
        <v>32</v>
      </c>
      <c r="B21" s="5"/>
      <c r="C21" s="5"/>
      <c r="D21" s="5"/>
      <c r="E21" s="5"/>
    </row>
    <row r="22" spans="1:5" x14ac:dyDescent="0.35">
      <c r="A22" s="4" t="s">
        <v>33</v>
      </c>
      <c r="B22" s="6">
        <f>B17*B21/100</f>
        <v>0</v>
      </c>
      <c r="C22" s="6">
        <f>C17*C21/100</f>
        <v>0</v>
      </c>
      <c r="D22" s="6">
        <f>D17*D21/100</f>
        <v>0</v>
      </c>
      <c r="E22" s="6">
        <f>E17*E21/100</f>
        <v>0</v>
      </c>
    </row>
    <row r="23" spans="1:5" x14ac:dyDescent="0.35">
      <c r="A23" s="4" t="s">
        <v>34</v>
      </c>
      <c r="B23" s="6"/>
      <c r="C23" s="6"/>
      <c r="D23" s="6"/>
      <c r="E23" s="6"/>
    </row>
    <row r="24" spans="1:5" x14ac:dyDescent="0.35">
      <c r="A24" s="4" t="s">
        <v>35</v>
      </c>
      <c r="B24" s="5"/>
      <c r="C24" s="5"/>
      <c r="D24" s="5"/>
      <c r="E24" s="5"/>
    </row>
    <row r="25" spans="1:5" x14ac:dyDescent="0.35">
      <c r="A25" s="4" t="s">
        <v>36</v>
      </c>
      <c r="B25" s="5"/>
      <c r="C25" s="5"/>
      <c r="D25" s="5"/>
      <c r="E25" s="5"/>
    </row>
    <row r="26" spans="1:5" x14ac:dyDescent="0.35">
      <c r="A26" s="4" t="s">
        <v>37</v>
      </c>
      <c r="B26" s="5"/>
      <c r="C26" s="5"/>
      <c r="D26" s="5"/>
      <c r="E26" s="5"/>
    </row>
    <row r="27" spans="1:5" x14ac:dyDescent="0.35">
      <c r="A27" s="4" t="s">
        <v>38</v>
      </c>
      <c r="B27" s="5"/>
      <c r="C27" s="5"/>
      <c r="D27" s="5"/>
      <c r="E27" s="5"/>
    </row>
    <row r="28" spans="1:5" x14ac:dyDescent="0.35">
      <c r="A28" s="4" t="s">
        <v>39</v>
      </c>
      <c r="B28" s="6"/>
      <c r="C28" s="6"/>
      <c r="D28" s="6"/>
      <c r="E28" s="6"/>
    </row>
    <row r="29" spans="1:5" x14ac:dyDescent="0.35">
      <c r="A29" s="4" t="s">
        <v>40</v>
      </c>
      <c r="B29" s="6">
        <v>1</v>
      </c>
      <c r="C29" s="6">
        <v>1</v>
      </c>
      <c r="D29" s="6">
        <v>1</v>
      </c>
      <c r="E29" s="6">
        <v>1</v>
      </c>
    </row>
    <row r="30" spans="1:5" x14ac:dyDescent="0.35">
      <c r="A30" s="4" t="s">
        <v>41</v>
      </c>
      <c r="B30" s="5"/>
      <c r="C30" s="5"/>
      <c r="D30" s="5"/>
      <c r="E30" s="5"/>
    </row>
    <row r="31" spans="1:5" x14ac:dyDescent="0.35">
      <c r="A31" s="4" t="s">
        <v>42</v>
      </c>
      <c r="B31" s="5"/>
      <c r="C31" s="5"/>
      <c r="D31" s="5"/>
      <c r="E31" s="5"/>
    </row>
    <row r="32" spans="1:5" x14ac:dyDescent="0.35">
      <c r="A32" s="4" t="s">
        <v>43</v>
      </c>
      <c r="B32" s="6"/>
      <c r="C32" s="6"/>
      <c r="D32" s="6"/>
      <c r="E32" s="6"/>
    </row>
    <row r="33" spans="1:5" x14ac:dyDescent="0.35">
      <c r="A33" s="4" t="s">
        <v>44</v>
      </c>
      <c r="B33" s="5"/>
      <c r="C33" s="5"/>
      <c r="D33" s="5"/>
      <c r="E33" s="5"/>
    </row>
    <row r="34" spans="1:5" x14ac:dyDescent="0.35">
      <c r="A34" s="4" t="s">
        <v>45</v>
      </c>
      <c r="B34" s="6"/>
      <c r="C34" s="6"/>
      <c r="D34" s="6"/>
      <c r="E34" s="6"/>
    </row>
    <row r="35" spans="1:5" x14ac:dyDescent="0.35">
      <c r="A35" s="4" t="s">
        <v>46</v>
      </c>
      <c r="B35" s="6">
        <f>(B23*B29)+B32+B34</f>
        <v>0</v>
      </c>
      <c r="C35" s="6">
        <f>(C23*C29)+C32+C34</f>
        <v>0</v>
      </c>
      <c r="D35" s="6">
        <f>(D23*D29)+D32+D34</f>
        <v>0</v>
      </c>
      <c r="E35" s="6">
        <f>(E23*E29)+E32+E34</f>
        <v>0</v>
      </c>
    </row>
    <row r="36" spans="1:5" x14ac:dyDescent="0.35">
      <c r="A36" s="4" t="s">
        <v>47</v>
      </c>
      <c r="B36" s="6">
        <f>B35*B7</f>
        <v>0</v>
      </c>
      <c r="C36" s="6">
        <f>C35*C7</f>
        <v>0</v>
      </c>
      <c r="D36" s="6">
        <f>D35*D7</f>
        <v>0</v>
      </c>
      <c r="E36" s="6">
        <f>E35*E7</f>
        <v>0</v>
      </c>
    </row>
    <row r="37" spans="1:5" x14ac:dyDescent="0.35">
      <c r="A37" s="4" t="s">
        <v>48</v>
      </c>
      <c r="B37" s="6"/>
      <c r="C37" s="6"/>
      <c r="D37" s="6"/>
      <c r="E37" s="6"/>
    </row>
    <row r="38" spans="1:5" x14ac:dyDescent="0.35">
      <c r="A38" s="4" t="s">
        <v>49</v>
      </c>
      <c r="B38" s="6">
        <f>(B36-B9)/B9</f>
        <v>-1</v>
      </c>
      <c r="C38" s="6">
        <f>(C36-C9)/C9</f>
        <v>-1</v>
      </c>
      <c r="D38" s="6">
        <f>(D36-D9)/D9</f>
        <v>-1</v>
      </c>
      <c r="E38" s="6">
        <f>(E36-E9)/E9</f>
        <v>-1</v>
      </c>
    </row>
    <row r="39" spans="1:5" x14ac:dyDescent="0.35">
      <c r="A39" s="4" t="s">
        <v>50</v>
      </c>
      <c r="B39" s="6">
        <f>IFERROR((B35-B9)/B9,0)</f>
        <v>-1</v>
      </c>
      <c r="C39" s="6">
        <f>IFERROR((C35-C9)/C9,0)</f>
        <v>-1</v>
      </c>
      <c r="D39" s="6">
        <f>IFERROR((D35-D9)/D9,0)</f>
        <v>-1</v>
      </c>
      <c r="E39" s="6">
        <f>IFERROR((E35-E9)/E9,0)</f>
        <v>-1</v>
      </c>
    </row>
    <row r="40" spans="1:5" x14ac:dyDescent="0.35">
      <c r="A40" s="4" t="s">
        <v>51</v>
      </c>
      <c r="B40" s="6" t="str">
        <f>IF(ABS(B38)&lt;=3,"DENTRO DO LIMITE",IF(ABS(B38)&lt;=5,"ATENCAO","FORA DO LIMITE"))</f>
        <v>DENTRO DO LIMITE</v>
      </c>
      <c r="C40" s="6" t="str">
        <f>IF(ABS(C38)&lt;=3,"DENTRO DO LIMITE",IF(ABS(C38)&lt;=5,"ATENCAO","FORA DO LIMITE"))</f>
        <v>DENTRO DO LIMITE</v>
      </c>
      <c r="D40" s="6" t="str">
        <f>IF(ABS(D38)&lt;=3,"DENTRO DO LIMITE",IF(ABS(D38)&lt;=5,"ATENCAO","FORA DO LIMITE"))</f>
        <v>DENTRO DO LIMITE</v>
      </c>
      <c r="E40" s="6" t="str">
        <f>IF(ABS(E38)&lt;=3,"DENTRO DO LIMITE",IF(ABS(E38)&lt;=5,"ATENCAO","FORA DO LIMITE"))</f>
        <v>DENTRO DO LIMITE</v>
      </c>
    </row>
    <row r="41" spans="1:5" x14ac:dyDescent="0.35">
      <c r="A41" s="3" t="s">
        <v>52</v>
      </c>
      <c r="B41" s="4"/>
      <c r="C41" s="4"/>
      <c r="D41" s="4"/>
      <c r="E41" s="4"/>
    </row>
    <row r="42" spans="1:5" x14ac:dyDescent="0.35">
      <c r="A42" s="4" t="s">
        <v>53</v>
      </c>
      <c r="B42" s="5"/>
      <c r="C42" s="5"/>
      <c r="D42" s="5"/>
      <c r="E42" s="5"/>
    </row>
    <row r="43" spans="1:5" x14ac:dyDescent="0.35">
      <c r="A43" s="3" t="s">
        <v>54</v>
      </c>
      <c r="B43" s="4"/>
      <c r="C43" s="4"/>
      <c r="D43" s="4"/>
      <c r="E43" s="4"/>
    </row>
    <row r="44" spans="1:5" x14ac:dyDescent="0.35">
      <c r="A44" s="4" t="s">
        <v>55</v>
      </c>
      <c r="B44" s="5"/>
      <c r="C44" s="5"/>
      <c r="D44" s="5"/>
      <c r="E44" s="5"/>
    </row>
    <row r="45" spans="1:5" x14ac:dyDescent="0.35">
      <c r="A45" s="4" t="s">
        <v>56</v>
      </c>
      <c r="B45" s="5"/>
      <c r="C45" s="5"/>
      <c r="D45" s="5"/>
      <c r="E45" s="5"/>
    </row>
    <row r="46" spans="1:5" x14ac:dyDescent="0.35">
      <c r="A46" s="4" t="s">
        <v>57</v>
      </c>
      <c r="B46" s="5"/>
      <c r="C46" s="5"/>
      <c r="D46" s="5"/>
      <c r="E46" s="5"/>
    </row>
    <row r="47" spans="1:5" x14ac:dyDescent="0.35">
      <c r="A47" s="4" t="s">
        <v>58</v>
      </c>
      <c r="B47" s="5"/>
      <c r="C47" s="5"/>
      <c r="D47" s="5"/>
      <c r="E47" s="5"/>
    </row>
    <row r="48" spans="1:5" x14ac:dyDescent="0.35">
      <c r="A48" s="4" t="s">
        <v>59</v>
      </c>
      <c r="B48" s="6"/>
      <c r="C48" s="6"/>
      <c r="D48" s="6"/>
      <c r="E48" s="6"/>
    </row>
    <row r="49" spans="1:5" x14ac:dyDescent="0.35">
      <c r="A49" s="4" t="s">
        <v>60</v>
      </c>
      <c r="B49" s="6"/>
      <c r="C49" s="6"/>
      <c r="D49" s="6"/>
      <c r="E49" s="6"/>
    </row>
  </sheetData>
  <pageMargins left="0.75" right="0.75" top="1" bottom="1" header="0.5" footer="0.5"/>
  <headerFooter>
    <oddHeader>&amp;L&amp;"Aptos"&amp;10&amp;K0000FF TechnipFMC | Internal&amp;1#_x000D_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workbookViewId="0">
      <selection activeCell="D10" sqref="D10"/>
    </sheetView>
  </sheetViews>
  <sheetFormatPr defaultRowHeight="14.5" x14ac:dyDescent="0.35"/>
  <cols>
    <col min="1" max="7" width="20" customWidth="1"/>
  </cols>
  <sheetData>
    <row r="1" spans="1:7" ht="18.5" x14ac:dyDescent="0.45">
      <c r="A1" s="7" t="s">
        <v>63</v>
      </c>
    </row>
    <row r="2" spans="1:7" x14ac:dyDescent="0.35">
      <c r="A2" s="8" t="s">
        <v>15</v>
      </c>
      <c r="B2" s="8" t="s">
        <v>64</v>
      </c>
      <c r="C2" s="8" t="s">
        <v>65</v>
      </c>
      <c r="D2" s="8" t="s">
        <v>66</v>
      </c>
      <c r="E2" s="8" t="s">
        <v>67</v>
      </c>
      <c r="F2" s="8" t="s">
        <v>68</v>
      </c>
      <c r="G2" s="8" t="s">
        <v>51</v>
      </c>
    </row>
    <row r="3" spans="1:7" x14ac:dyDescent="0.35">
      <c r="A3" s="1" t="s">
        <v>15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51</v>
      </c>
    </row>
    <row r="4" spans="1:7" x14ac:dyDescent="0.35">
      <c r="A4" s="9" t="s">
        <v>12</v>
      </c>
      <c r="B4">
        <f>INDEX('TCO - CATEGORIA 1'!$B$13:$E$13,MATCH(MIN('TCO - CATEGORIA 1'!$B$36:$E$36),'TCO - CATEGORIA 1'!$B$36:$E$36,0))</f>
        <v>0</v>
      </c>
      <c r="C4">
        <f>MIN('TCO - CATEGORIA 1'!$B$36:$E$36)</f>
        <v>0</v>
      </c>
      <c r="D4">
        <f>'TCO - CATEGORIA 1'!$B$9</f>
        <v>100000</v>
      </c>
      <c r="E4">
        <f>C4-D4</f>
        <v>-100000</v>
      </c>
      <c r="F4">
        <f>IFERROR(E4/D4,0)</f>
        <v>-1</v>
      </c>
      <c r="G4" t="str">
        <f>IF(ABS(F4)&lt;=3,"DENTRO DO LIMITE",IF(ABS(F4)&lt;=5,"ATENCAO","FORA DO LIMITE"))</f>
        <v>DENTRO DO LIMITE</v>
      </c>
    </row>
    <row r="5" spans="1:7" x14ac:dyDescent="0.35">
      <c r="A5" s="9" t="s">
        <v>61</v>
      </c>
      <c r="B5">
        <f>INDEX('TCO - CATEGORIA 2'!$B$13:$E$13,MATCH(MIN('TCO - CATEGORIA 2'!$B$36:$E$36),'TCO - CATEGORIA 2'!$B$36:$E$36,0))</f>
        <v>0</v>
      </c>
      <c r="C5">
        <f>MIN('TCO - CATEGORIA 2'!$B$36:$E$36)</f>
        <v>0</v>
      </c>
      <c r="D5">
        <f>'TCO - CATEGORIA 2'!$B$9</f>
        <v>100000</v>
      </c>
      <c r="E5">
        <f>C5-D5</f>
        <v>-100000</v>
      </c>
      <c r="F5">
        <f>IFERROR(E5/D5,0)</f>
        <v>-1</v>
      </c>
      <c r="G5" t="str">
        <f>IF(ABS(F5)&lt;=3,"DENTRO DO LIMITE",IF(ABS(F5)&lt;=5,"ATENCAO","FORA DO LIMITE"))</f>
        <v>DENTRO DO LIMITE</v>
      </c>
    </row>
    <row r="6" spans="1:7" x14ac:dyDescent="0.35">
      <c r="A6" s="9" t="s">
        <v>62</v>
      </c>
      <c r="B6">
        <f>INDEX('TCO - CATEGORIA 3'!$B$13:$E$13,MATCH(MIN('TCO - CATEGORIA 3'!$B$36:$E$36),'TCO - CATEGORIA 3'!$B$36:$E$36,0))</f>
        <v>0</v>
      </c>
      <c r="C6">
        <f>MIN('TCO - CATEGORIA 3'!$B$36:$E$36)</f>
        <v>0</v>
      </c>
      <c r="D6">
        <f>'TCO - CATEGORIA 3'!$B$9</f>
        <v>100000</v>
      </c>
      <c r="E6">
        <f>C6-D6</f>
        <v>-100000</v>
      </c>
      <c r="F6">
        <f>IFERROR(E6/D6,0)</f>
        <v>-1</v>
      </c>
      <c r="G6" t="str">
        <f>IF(ABS(F6)&lt;=3,"DENTRO DO LIMITE",IF(ABS(F6)&lt;=5,"ATENCAO","FORA DO LIMITE"))</f>
        <v>DENTRO DO LIMITE</v>
      </c>
    </row>
    <row r="7" spans="1:7" x14ac:dyDescent="0.35">
      <c r="A7" t="s">
        <v>69</v>
      </c>
    </row>
    <row r="8" spans="1:7" x14ac:dyDescent="0.35">
      <c r="A8" t="s">
        <v>70</v>
      </c>
    </row>
    <row r="9" spans="1:7" x14ac:dyDescent="0.35">
      <c r="A9" t="s">
        <v>71</v>
      </c>
    </row>
    <row r="10" spans="1:7" x14ac:dyDescent="0.35">
      <c r="A10" t="s">
        <v>72</v>
      </c>
    </row>
  </sheetData>
  <pageMargins left="0.75" right="0.75" top="1" bottom="1" header="0.5" footer="0.5"/>
  <headerFooter>
    <oddHeader>&amp;L&amp;"Aptos"&amp;10&amp;K0000FF TechnipFMC | Internal&amp;1#_x000D_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"/>
  <sheetViews>
    <sheetView workbookViewId="0"/>
  </sheetViews>
  <sheetFormatPr defaultRowHeight="14.5" x14ac:dyDescent="0.35"/>
  <sheetData>
    <row r="1" spans="1:8" x14ac:dyDescent="0.35">
      <c r="A1" s="1" t="s">
        <v>73</v>
      </c>
    </row>
    <row r="3" spans="1:8" x14ac:dyDescent="0.35">
      <c r="A3" s="1" t="s">
        <v>15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  <c r="G3" s="1" t="s">
        <v>79</v>
      </c>
      <c r="H3" s="1" t="s">
        <v>80</v>
      </c>
    </row>
  </sheetData>
  <pageMargins left="0.75" right="0.75" top="1" bottom="1" header="0.5" footer="0.5"/>
  <headerFooter>
    <oddHeader>&amp;L&amp;"Aptos"&amp;10&amp;K0000FF TechnipFMC | Internal&amp;1#_x000D_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INSTRUCOES</vt:lpstr>
      <vt:lpstr>TCO - CATEGORIA 1</vt:lpstr>
      <vt:lpstr>TCO - CATEGORIA 2</vt:lpstr>
      <vt:lpstr>TCO - CATEGORIA 3</vt:lpstr>
      <vt:lpstr>RANKING GERAL</vt:lpstr>
      <vt:lpstr>MATRIZ DE DECISAO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Leonardo Rosa</cp:lastModifiedBy>
  <dcterms:created xsi:type="dcterms:W3CDTF">2026-09-02T02:32:52Z</dcterms:created>
  <dcterms:modified xsi:type="dcterms:W3CDTF">2026-09-02T03:35:37Z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b064f6f3-ba1e-417c-b6f1-929d6caea309_Enabled">
    <vt:lpwstr>true</vt:lpwstr>
  </property>
  <property fmtid="{D5CDD505-2E9C-101B-9397-08002B2CF9AE}" pid="5" name="MSIP_Label_b064f6f3-ba1e-417c-b6f1-929d6caea309_SetDate">
    <vt:lpwstr>2026-09-02T03:29:03Z</vt:lpwstr>
  </property>
  <property fmtid="{D5CDD505-2E9C-101B-9397-08002B2CF9AE}" pid="6" name="MSIP_Label_b064f6f3-ba1e-417c-b6f1-929d6caea309_Method">
    <vt:lpwstr>Privileged</vt:lpwstr>
  </property>
  <property fmtid="{D5CDD505-2E9C-101B-9397-08002B2CF9AE}" pid="7" name="MSIP_Label_b064f6f3-ba1e-417c-b6f1-929d6caea309_Name">
    <vt:lpwstr>Internal</vt:lpwstr>
  </property>
  <property fmtid="{D5CDD505-2E9C-101B-9397-08002B2CF9AE}" pid="8" name="MSIP_Label_b064f6f3-ba1e-417c-b6f1-929d6caea309_SiteId">
    <vt:lpwstr>0804c951-93a0-405d-80e4-fa87c7551d6a</vt:lpwstr>
  </property>
  <property fmtid="{D5CDD505-2E9C-101B-9397-08002B2CF9AE}" pid="9" name="MSIP_Label_b064f6f3-ba1e-417c-b6f1-929d6caea309_ActionId">
    <vt:lpwstr>24512a85-2440-41c4-a973-80292d3bba54</vt:lpwstr>
  </property>
  <property fmtid="{D5CDD505-2E9C-101B-9397-08002B2CF9AE}" pid="10" name="MSIP_Label_b064f6f3-ba1e-417c-b6f1-929d6caea309_ContentBits">
    <vt:lpwstr>1</vt:lpwstr>
  </property>
  <property fmtid="{D5CDD505-2E9C-101B-9397-08002B2CF9AE}" pid="11" name="MSIP_Label_b064f6f3-ba1e-417c-b6f1-929d6caea309_Tag">
    <vt:lpwstr>10, 0, 1, 1</vt:lpwstr>
  </property>
</Properties>
</file>